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4426"/>
  <workbookPr showInkAnnotation="0" autoCompressPictures="0"/>
  <bookViews>
    <workbookView xWindow="20" yWindow="0" windowWidth="25580" windowHeight="16520" tabRatio="500"/>
  </bookViews>
  <sheets>
    <sheet name="Sheet1" sheetId="1" r:id="rId1"/>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AJ7" i="1" l="1"/>
  <c r="AI7" i="1"/>
  <c r="AH7" i="1"/>
  <c r="AI3" i="1"/>
  <c r="AH3" i="1"/>
  <c r="AE7" i="1"/>
  <c r="AJ3" i="1"/>
  <c r="AF3" i="1"/>
  <c r="AG3" i="1"/>
  <c r="AE3" i="1"/>
  <c r="AG7" i="1"/>
  <c r="AF7" i="1"/>
  <c r="AJ10" i="1"/>
  <c r="AI10" i="1"/>
  <c r="AH10" i="1"/>
  <c r="AG10" i="1"/>
  <c r="AF10" i="1"/>
  <c r="AE10" i="1"/>
</calcChain>
</file>

<file path=xl/comments1.xml><?xml version="1.0" encoding="utf-8"?>
<comments xmlns="http://schemas.openxmlformats.org/spreadsheetml/2006/main">
  <authors>
    <author>bos</author>
    <author>Matilda</author>
  </authors>
  <commentList>
    <comment ref="K1" authorId="0">
      <text>
        <r>
          <rPr>
            <b/>
            <sz val="9"/>
            <color indexed="81"/>
            <rFont val="Tahoma"/>
            <family val="2"/>
          </rPr>
          <t>bos:</t>
        </r>
        <r>
          <rPr>
            <sz val="9"/>
            <color indexed="81"/>
            <rFont val="Tahoma"/>
            <family val="2"/>
          </rPr>
          <t xml:space="preserve">
N+
S-</t>
        </r>
      </text>
    </comment>
    <comment ref="L1" authorId="0">
      <text>
        <r>
          <rPr>
            <b/>
            <sz val="9"/>
            <color indexed="81"/>
            <rFont val="Tahoma"/>
            <family val="2"/>
          </rPr>
          <t>bos:</t>
        </r>
        <r>
          <rPr>
            <sz val="9"/>
            <color indexed="81"/>
            <rFont val="Tahoma"/>
            <family val="2"/>
          </rPr>
          <t xml:space="preserve">
E+
W-
</t>
        </r>
      </text>
    </comment>
    <comment ref="N1" authorId="1">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<sst xmlns="http://schemas.openxmlformats.org/spreadsheetml/2006/main" count="97" uniqueCount="69">
  <si>
    <t>Eppi ID</t>
  </si>
  <si>
    <t>TITLE</t>
  </si>
  <si>
    <t>AUTHOR</t>
  </si>
  <si>
    <t>JOURNAL</t>
  </si>
  <si>
    <t>YEAR</t>
  </si>
  <si>
    <t>VOLUME</t>
  </si>
  <si>
    <t>PAGE START-PAGE END</t>
  </si>
  <si>
    <t>AUTHOR E-MAIL</t>
  </si>
  <si>
    <t>STUDY COUNTRY</t>
  </si>
  <si>
    <t>LOCATION SITE/NAME</t>
  </si>
  <si>
    <t>LATITUDE</t>
  </si>
  <si>
    <t>LONGITUDE</t>
  </si>
  <si>
    <t>KÖPPEN CLIMATE ZONE</t>
  </si>
  <si>
    <t>Long-term tillage and crop rotation effects on soil chemical properties of a Rhodic Ferralsol in southern Brazil</t>
  </si>
  <si>
    <t xml:space="preserve">DeMaria I C; Nnabude P C; de Castro  ; O M ; </t>
  </si>
  <si>
    <t>Soil &amp; Tillage Research</t>
  </si>
  <si>
    <t>71-79</t>
  </si>
  <si>
    <t>icdmaria@cec.iac.br</t>
  </si>
  <si>
    <t>Brazil</t>
  </si>
  <si>
    <t>Instituto Agronomico, Campinas, Sao Paulo</t>
  </si>
  <si>
    <t>Cfa</t>
  </si>
  <si>
    <t>INTERVENTION (crop rotation / fertiliser / amendments / catch crop / tillage / multiple / farming system)</t>
  </si>
  <si>
    <t>NUMBER OF TREATMENTS</t>
  </si>
  <si>
    <t>WHICH TREATMENTS</t>
  </si>
  <si>
    <t>crop rotation / tillage</t>
  </si>
  <si>
    <t>3 x 4</t>
  </si>
  <si>
    <t>tillage: conventional tillage / no tillage / chisel plough. crop rotation: continuous soybean / corn-soybean / soybean-corn / continuous corn</t>
  </si>
  <si>
    <t>DATA LOCATION</t>
  </si>
  <si>
    <t>BULK DENSITY (measured / calculated / not present)</t>
  </si>
  <si>
    <t>VARIANCE PRESENTED</t>
  </si>
  <si>
    <t>Variability Measure</t>
  </si>
  <si>
    <t>CRITICAL APPRAISAL, PRELIMINARY COMMENT</t>
  </si>
  <si>
    <t>Table 1 / Table 2</t>
  </si>
  <si>
    <t>not reported</t>
  </si>
  <si>
    <t>no</t>
  </si>
  <si>
    <t>None</t>
  </si>
  <si>
    <t>Unclear if true replication or not (reference ot randomisation in latter analysis of soil section, not experimental design)</t>
  </si>
  <si>
    <t>Table 1 - tillage</t>
  </si>
  <si>
    <t>Organic matter (g/kg)</t>
  </si>
  <si>
    <t>Depth (cm)</t>
  </si>
  <si>
    <t>0-5</t>
  </si>
  <si>
    <t>5-10</t>
  </si>
  <si>
    <t>10-20</t>
  </si>
  <si>
    <t>20-30</t>
  </si>
  <si>
    <t>No tillage</t>
  </si>
  <si>
    <t>Chisel plough</t>
  </si>
  <si>
    <t>Conventional tillage</t>
  </si>
  <si>
    <t>Table 2 - crop rotation</t>
  </si>
  <si>
    <t>Continuous soybean</t>
  </si>
  <si>
    <t>Corn-soybean</t>
  </si>
  <si>
    <t>Soybean-corn</t>
  </si>
  <si>
    <t>Continuous corn</t>
  </si>
  <si>
    <t>Bulk density not measured</t>
  </si>
  <si>
    <t>The treatments included three tillage systems and two summer crops: 1. conventional tillage (CT), ploughing with a 0.70- m trailing plough to a depth of 0.30 m followed by two passes over the plots with a 0.40-m tandem disk harrow; 2. chisel plough (CP), at 0.33 m spacing to a depth of 0.30 m, followed by two passes over the plots with a tandem disk harrow; and 3. no-tillage, where plots were seeded with a planter equipped for no-tillage over standing residues from previous season crop, sprayed once with 2,4 D and atrazine. The summer crops were soyabean (Glycine max L. Merrill) and corn (Zea mays L.) planted in continuous and rotation systems. The cropping systems were: continuous soyabean (SS), corn followed by soyabean (CS), soyabean followed by corn (SC) and continuous corn (CC). The winter crop was oats (Avena strigosa Schieb) for all plots. Yearly fertilizer dressing of 39.1 kg ha ÿ1 P and 40.5 kg ha  ÿ1 K were used for soyabean and 90.9 kg ha ÿ1 N, 19.2 kg ha ÿ1 P, and 36.5 kg ha ÿ1 K for corn. Two-thirds of the N fertilizer was added in a split application one month apart. These rates are commonly used by farmers. The granular fertilizers were placed (separated from seeds by 5±10 mm) in the groove opened by a double-disk opener. Nitrogen was applied as ammonium sulphate, P as single superphosphate and K as potassium chloride. The soil was limed in April 1985 at a rate of 2.4 Mg ha ÿ1 of CaCO3 and again in April 1994 at a rate of 3.0 Mg ha ÿ1 after the harvest of the summer crop, by surface application. These rates were used to increase base saturation to 70%.</t>
  </si>
  <si>
    <t>Effect sizes</t>
  </si>
  <si>
    <t>0-15</t>
  </si>
  <si>
    <t>mean</t>
  </si>
  <si>
    <t>SD</t>
  </si>
  <si>
    <t>n</t>
  </si>
  <si>
    <t>Depth correction</t>
  </si>
  <si>
    <t>NT</t>
  </si>
  <si>
    <t>RT</t>
  </si>
  <si>
    <t>CT</t>
  </si>
  <si>
    <t>NT-CT</t>
  </si>
  <si>
    <t>RT-CT</t>
  </si>
  <si>
    <t>NT-RT</t>
  </si>
  <si>
    <t>15-30</t>
  </si>
  <si>
    <t>/</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</si>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</sst>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2"/>
      <color theme="1"/>
      <name val="Calibri"/>
      <family val="2"/>
      <scheme val="minor"/>
    </font>
    <font>
      <b/>
      <sz val="14"/>
      <color theme="1"/>
      <name val="Calibri"/>
      <family val="2"/>
      <scheme val="minor"/>
    </font>
    <font>
      <b/>
      <sz val="9"/>
      <color indexed="81"/>
      <name val="Tahoma"/>
      <family val="2"/>
    </font>
    <font>
      <sz val="9"/>
      <color indexed="81"/>
      <name val="Tahoma"/>
      <family val="2"/>
    </font>
    <font>
      <b/>
      <sz val="14"/>
      <color theme="1" tint="0.499984740745262"/>
      <name val="Calibri"/>
      <family val="2"/>
      <scheme val="minor"/>
    </font>
    <font>
      <sz val="12"/>
      <color theme="1" tint="0.499984740745262"/>
      <name val="Calibri"/>
      <family val="2"/>
      <scheme val="minor"/>
    </font>
    <font>
      <u/>
      <sz val="12"/>
      <color theme="10"/>
      <name val="Calibri"/>
      <family val="2"/>
      <scheme val="minor"/>
    </font>
    <font>
      <u/>
      <sz val="12"/>
      <color theme="11"/>
      <name val="Calibri"/>
      <family val="2"/>
      <scheme val="minor"/>
    </font>
    <font>
      <b/>
      <sz val="12"/>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
    <border>
      <left/>
      <right/>
      <top/>
      <bottom/>
      <diagonal/>
    </border>
  </borders>
  <cellStyleXfs count="23">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21">
    <xf numFmtId="0" fontId="0" fillId="0" borderId="0" xfId="0"/>
    <xf numFmtId="0" fontId="1" fillId="0" borderId="0" xfId="0" applyFont="1" applyBorder="1" applyAlignment="1">
      <alignment vertical="top" wrapText="1"/>
    </xf>
    <xf numFmtId="0" fontId="1" fillId="2" borderId="0" xfId="0" applyFont="1" applyFill="1" applyBorder="1" applyAlignment="1">
      <alignment vertical="top" wrapText="1"/>
    </xf>
    <xf numFmtId="49" fontId="1" fillId="2" borderId="0" xfId="0" applyNumberFormat="1" applyFont="1" applyFill="1" applyBorder="1" applyAlignment="1">
      <alignment vertical="top" wrapText="1"/>
    </xf>
    <xf numFmtId="0" fontId="1" fillId="3" borderId="0" xfId="0" applyFont="1" applyFill="1" applyBorder="1" applyAlignment="1">
      <alignment vertical="top" wrapText="1"/>
    </xf>
    <xf numFmtId="0" fontId="1" fillId="3" borderId="0" xfId="0" applyNumberFormat="1" applyFont="1" applyFill="1" applyBorder="1" applyAlignment="1">
      <alignment vertical="top" wrapText="1"/>
    </xf>
    <xf numFmtId="0" fontId="0" fillId="0" borderId="0" xfId="0" applyFill="1" applyAlignment="1">
      <alignment wrapText="1"/>
    </xf>
    <xf numFmtId="49" fontId="0" fillId="0" borderId="0" xfId="0" applyNumberFormat="1" applyFill="1" applyAlignment="1">
      <alignment wrapText="1"/>
    </xf>
    <xf numFmtId="0" fontId="0" fillId="0" borderId="0" xfId="0" applyNumberFormat="1" applyFill="1" applyAlignment="1">
      <alignment wrapText="1"/>
    </xf>
    <xf numFmtId="0" fontId="1" fillId="4" borderId="0" xfId="0" applyFont="1" applyFill="1" applyBorder="1" applyAlignment="1">
      <alignment vertical="top" wrapText="1"/>
    </xf>
    <xf numFmtId="0" fontId="1" fillId="0" borderId="0" xfId="0" applyFont="1" applyFill="1" applyBorder="1" applyAlignment="1">
      <alignment vertical="top" wrapText="1"/>
    </xf>
    <xf numFmtId="0" fontId="4" fillId="0" borderId="0" xfId="0" applyFont="1" applyFill="1" applyBorder="1" applyAlignment="1">
      <alignment vertical="top" wrapText="1"/>
    </xf>
    <xf numFmtId="0" fontId="5" fillId="0" borderId="0" xfId="0" applyFont="1" applyFill="1" applyAlignment="1">
      <alignment wrapText="1"/>
    </xf>
    <xf numFmtId="0" fontId="0" fillId="0" borderId="0" xfId="0" quotePrefix="1"/>
    <xf numFmtId="0" fontId="0" fillId="0" borderId="0" xfId="0" applyNumberFormat="1"/>
    <xf numFmtId="0" fontId="0" fillId="0" borderId="0" xfId="0" applyAlignment="1"/>
    <xf numFmtId="0" fontId="0" fillId="0" borderId="0" xfId="0" applyFill="1" applyAlignment="1"/>
    <xf numFmtId="0" fontId="0" fillId="0" borderId="0" xfId="0" applyFill="1"/>
    <xf numFmtId="0" fontId="8" fillId="5" borderId="0" xfId="0" applyFont="1" applyFill="1"/>
    <xf numFmtId="0" fontId="0" fillId="0" borderId="0" xfId="0" applyAlignment="1">
      <alignment horizontal="center" vertical="center"/>
    </xf>
    <xf numFmtId="0" fontId="0" fillId="0" borderId="0" xfId="0" applyAlignment="1">
      <alignment horizontal="left" vertical="top" wrapText="1"/>
    </xf>
  </cellXfs>
  <cellStyles count="2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5"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25"/>
  <sheetViews>
    <sheetView tabSelected="1" topLeftCell="T1" workbookViewId="0">
      <selection activeCell="AK7" sqref="AK7"/>
    </sheetView>
  </sheetViews>
  <sheetFormatPr baseColWidth="10" defaultColWidth="11" defaultRowHeight="15" x14ac:dyDescent="0"/>
  <cols>
    <col min="16" max="16" width="30.6640625" bestFit="1" customWidth="1"/>
  </cols>
  <sheetData>
    <row r="1" spans="1:36" ht="74" customHeight="1">
      <c r="A1" s="1" t="s">
        <v>0</v>
      </c>
      <c r="B1" s="2" t="s">
        <v>1</v>
      </c>
      <c r="C1" s="2" t="s">
        <v>2</v>
      </c>
      <c r="D1" s="2" t="s">
        <v>3</v>
      </c>
      <c r="E1" s="2" t="s">
        <v>4</v>
      </c>
      <c r="F1" s="2" t="s">
        <v>5</v>
      </c>
      <c r="G1" s="3" t="s">
        <v>6</v>
      </c>
      <c r="H1" s="2" t="s">
        <v>7</v>
      </c>
      <c r="I1" s="4" t="s">
        <v>8</v>
      </c>
      <c r="J1" s="4" t="s">
        <v>9</v>
      </c>
      <c r="K1" s="5" t="s">
        <v>10</v>
      </c>
      <c r="L1" s="5" t="s">
        <v>11</v>
      </c>
      <c r="M1" s="4" t="s">
        <v>12</v>
      </c>
      <c r="N1" s="9" t="s">
        <v>21</v>
      </c>
      <c r="O1" s="9" t="s">
        <v>22</v>
      </c>
      <c r="P1" s="9" t="s">
        <v>23</v>
      </c>
      <c r="Q1" s="10" t="s">
        <v>27</v>
      </c>
      <c r="R1" s="10" t="s">
        <v>28</v>
      </c>
      <c r="S1" s="11" t="s">
        <v>29</v>
      </c>
      <c r="T1" s="10" t="s">
        <v>30</v>
      </c>
      <c r="U1" s="10" t="s">
        <v>31</v>
      </c>
    </row>
    <row r="2" spans="1:36" ht="74" customHeight="1">
      <c r="A2" s="6">
        <v>10239822</v>
      </c>
      <c r="B2" s="6" t="s">
        <v>13</v>
      </c>
      <c r="C2" s="6" t="s">
        <v>14</v>
      </c>
      <c r="D2" s="6" t="s">
        <v>15</v>
      </c>
      <c r="E2" s="6">
        <v>1999</v>
      </c>
      <c r="F2" s="6">
        <v>51</v>
      </c>
      <c r="G2" s="7" t="s">
        <v>16</v>
      </c>
      <c r="H2" s="6" t="s">
        <v>17</v>
      </c>
      <c r="I2" s="6" t="s">
        <v>18</v>
      </c>
      <c r="J2" s="6" t="s">
        <v>19</v>
      </c>
      <c r="K2" s="8">
        <v>-22.25</v>
      </c>
      <c r="L2" s="8">
        <v>-47.066666666666599</v>
      </c>
      <c r="M2" s="6" t="s">
        <v>20</v>
      </c>
      <c r="N2" s="6" t="s">
        <v>24</v>
      </c>
      <c r="O2" s="6" t="s">
        <v>25</v>
      </c>
      <c r="P2" s="6" t="s">
        <v>26</v>
      </c>
      <c r="Q2" s="6" t="s">
        <v>32</v>
      </c>
      <c r="R2" s="6" t="s">
        <v>33</v>
      </c>
      <c r="S2" s="12" t="s">
        <v>34</v>
      </c>
      <c r="T2" s="6" t="s">
        <v>35</v>
      </c>
      <c r="U2" s="6" t="s">
        <v>36</v>
      </c>
      <c r="W2" s="6" t="s">
        <v>37</v>
      </c>
      <c r="X2" s="6" t="s">
        <v>38</v>
      </c>
      <c r="AC2" t="s">
        <v>54</v>
      </c>
      <c r="AE2" t="s">
        <v>60</v>
      </c>
      <c r="AF2" t="s">
        <v>61</v>
      </c>
      <c r="AG2" t="s">
        <v>62</v>
      </c>
      <c r="AH2" s="18" t="s">
        <v>63</v>
      </c>
      <c r="AI2" s="18" t="s">
        <v>64</v>
      </c>
      <c r="AJ2" s="18" t="s">
        <v>65</v>
      </c>
    </row>
    <row r="3" spans="1:36">
      <c r="W3" t="s">
        <v>39</v>
      </c>
      <c r="X3" t="s">
        <v>44</v>
      </c>
      <c r="Y3" t="s">
        <v>45</v>
      </c>
      <c r="Z3" t="s">
        <v>46</v>
      </c>
      <c r="AC3" t="s">
        <v>55</v>
      </c>
      <c r="AD3" t="s">
        <v>56</v>
      </c>
      <c r="AE3" s="17">
        <f>(X8*5+X9*5+X10*10)/20/1.724</f>
        <v>16.893851508120651</v>
      </c>
      <c r="AF3" s="17">
        <f t="shared" ref="AF3:AG3" si="0">(Y8*5+Y9*5+Y10*10)/20/1.724</f>
        <v>15.284222737819027</v>
      </c>
      <c r="AG3" s="17">
        <f t="shared" si="0"/>
        <v>14.689675174013921</v>
      </c>
      <c r="AH3" s="18">
        <f>AE3-AG3</f>
        <v>2.2041763341067302</v>
      </c>
      <c r="AI3" s="18">
        <f>AF3-AG3</f>
        <v>0.59454756380510609</v>
      </c>
      <c r="AJ3" s="18">
        <f>AE3-AF3</f>
        <v>1.6096287703016241</v>
      </c>
    </row>
    <row r="4" spans="1:36">
      <c r="A4" s="20" t="s">
        <v>53</v>
      </c>
      <c r="B4" s="20"/>
      <c r="C4" s="20"/>
      <c r="D4" s="20"/>
      <c r="E4" s="20"/>
      <c r="F4" s="20"/>
      <c r="G4" s="20"/>
      <c r="H4" s="20"/>
      <c r="I4" s="20"/>
      <c r="J4" s="20"/>
      <c r="K4" s="20"/>
      <c r="L4" s="20"/>
      <c r="M4" s="20"/>
      <c r="N4" s="20"/>
      <c r="O4" s="20"/>
      <c r="P4" s="20"/>
      <c r="V4" s="19">
        <v>1986</v>
      </c>
      <c r="W4" t="s">
        <v>40</v>
      </c>
      <c r="X4" s="14">
        <v>44.5</v>
      </c>
      <c r="Y4" s="14">
        <v>40.5</v>
      </c>
      <c r="Z4" s="14">
        <v>39.1</v>
      </c>
      <c r="AD4" t="s">
        <v>57</v>
      </c>
      <c r="AE4" t="s">
        <v>67</v>
      </c>
      <c r="AF4" t="s">
        <v>67</v>
      </c>
      <c r="AG4" t="s">
        <v>67</v>
      </c>
      <c r="AH4" s="18" t="s">
        <v>68</v>
      </c>
      <c r="AI4" s="18" t="s">
        <v>68</v>
      </c>
      <c r="AJ4" s="18" t="s">
        <v>68</v>
      </c>
    </row>
    <row r="5" spans="1:36">
      <c r="A5" s="20"/>
      <c r="B5" s="20"/>
      <c r="C5" s="20"/>
      <c r="D5" s="20"/>
      <c r="E5" s="20"/>
      <c r="F5" s="20"/>
      <c r="G5" s="20"/>
      <c r="H5" s="20"/>
      <c r="I5" s="20"/>
      <c r="J5" s="20"/>
      <c r="K5" s="20"/>
      <c r="L5" s="20"/>
      <c r="M5" s="20"/>
      <c r="N5" s="20"/>
      <c r="O5" s="20"/>
      <c r="P5" s="20"/>
      <c r="V5" s="19"/>
      <c r="W5" s="13" t="s">
        <v>41</v>
      </c>
      <c r="X5" s="14">
        <v>40.299999999999997</v>
      </c>
      <c r="Y5" s="14">
        <v>40.1</v>
      </c>
      <c r="Z5" s="14">
        <v>39.299999999999997</v>
      </c>
      <c r="AD5" t="s">
        <v>58</v>
      </c>
      <c r="AE5">
        <v>2</v>
      </c>
      <c r="AF5">
        <v>2</v>
      </c>
      <c r="AG5">
        <v>2</v>
      </c>
      <c r="AH5" s="18">
        <v>4</v>
      </c>
      <c r="AI5" s="18">
        <v>4</v>
      </c>
      <c r="AJ5" s="18">
        <v>4</v>
      </c>
    </row>
    <row r="6" spans="1:36">
      <c r="A6" s="20"/>
      <c r="B6" s="20"/>
      <c r="C6" s="20"/>
      <c r="D6" s="20"/>
      <c r="E6" s="20"/>
      <c r="F6" s="20"/>
      <c r="G6" s="20"/>
      <c r="H6" s="20"/>
      <c r="I6" s="20"/>
      <c r="J6" s="20"/>
      <c r="K6" s="20"/>
      <c r="L6" s="20"/>
      <c r="M6" s="20"/>
      <c r="N6" s="20"/>
      <c r="O6" s="20"/>
      <c r="P6" s="20"/>
      <c r="V6" s="19"/>
      <c r="W6" s="13" t="s">
        <v>42</v>
      </c>
      <c r="X6" s="14">
        <v>38.4</v>
      </c>
      <c r="Y6" s="14">
        <v>39.1</v>
      </c>
      <c r="Z6" s="14">
        <v>38.799999999999997</v>
      </c>
      <c r="AD6" t="s">
        <v>59</v>
      </c>
      <c r="AE6">
        <v>1</v>
      </c>
      <c r="AF6">
        <v>1</v>
      </c>
      <c r="AG6">
        <v>1</v>
      </c>
      <c r="AH6" s="18">
        <v>1</v>
      </c>
      <c r="AI6" s="18">
        <v>1</v>
      </c>
      <c r="AJ6" s="18">
        <v>1</v>
      </c>
    </row>
    <row r="7" spans="1:36">
      <c r="A7" s="20"/>
      <c r="B7" s="20"/>
      <c r="C7" s="20"/>
      <c r="D7" s="20"/>
      <c r="E7" s="20"/>
      <c r="F7" s="20"/>
      <c r="G7" s="20"/>
      <c r="H7" s="20"/>
      <c r="I7" s="20"/>
      <c r="J7" s="20"/>
      <c r="K7" s="20"/>
      <c r="L7" s="20"/>
      <c r="M7" s="20"/>
      <c r="N7" s="20"/>
      <c r="O7" s="20"/>
      <c r="P7" s="20"/>
      <c r="V7" s="19"/>
      <c r="W7" t="s">
        <v>43</v>
      </c>
      <c r="X7" s="14">
        <v>33.4</v>
      </c>
      <c r="Y7" s="14">
        <v>33.299999999999997</v>
      </c>
      <c r="Z7" s="14">
        <v>32.9</v>
      </c>
      <c r="AC7" t="s">
        <v>66</v>
      </c>
      <c r="AD7" t="s">
        <v>56</v>
      </c>
      <c r="AE7" s="17">
        <f>X11/1.724</f>
        <v>12.645011600928076</v>
      </c>
      <c r="AF7" s="17">
        <f>Y11/1.724</f>
        <v>12.238979118329468</v>
      </c>
      <c r="AG7" s="17">
        <f>Z11/1.724</f>
        <v>13.109048723897914</v>
      </c>
      <c r="AH7" s="18">
        <f>AE7-AG7</f>
        <v>-0.46403712296983812</v>
      </c>
      <c r="AI7" s="18">
        <f>AF7-AG7</f>
        <v>-0.87006960556844604</v>
      </c>
      <c r="AJ7" s="18">
        <f>AE7-AF7</f>
        <v>0.40603248259860791</v>
      </c>
    </row>
    <row r="8" spans="1:36">
      <c r="A8" s="20"/>
      <c r="B8" s="20"/>
      <c r="C8" s="20"/>
      <c r="D8" s="20"/>
      <c r="E8" s="20"/>
      <c r="F8" s="20"/>
      <c r="G8" s="20"/>
      <c r="H8" s="20"/>
      <c r="I8" s="20"/>
      <c r="J8" s="20"/>
      <c r="K8" s="20"/>
      <c r="L8" s="20"/>
      <c r="M8" s="20"/>
      <c r="N8" s="20"/>
      <c r="O8" s="20"/>
      <c r="P8" s="20"/>
      <c r="V8" s="19">
        <v>1995</v>
      </c>
      <c r="W8" t="s">
        <v>40</v>
      </c>
      <c r="X8" s="14">
        <v>35.1</v>
      </c>
      <c r="Y8" s="14">
        <v>28.6</v>
      </c>
      <c r="Z8" s="14">
        <v>27.8</v>
      </c>
      <c r="AD8" t="s">
        <v>57</v>
      </c>
      <c r="AE8" t="s">
        <v>67</v>
      </c>
      <c r="AF8" t="s">
        <v>67</v>
      </c>
      <c r="AG8" t="s">
        <v>67</v>
      </c>
      <c r="AH8" s="18" t="s">
        <v>68</v>
      </c>
      <c r="AI8" s="18" t="s">
        <v>68</v>
      </c>
      <c r="AJ8" s="18" t="s">
        <v>68</v>
      </c>
    </row>
    <row r="9" spans="1:36">
      <c r="A9" s="20"/>
      <c r="B9" s="20"/>
      <c r="C9" s="20"/>
      <c r="D9" s="20"/>
      <c r="E9" s="20"/>
      <c r="F9" s="20"/>
      <c r="G9" s="20"/>
      <c r="H9" s="20"/>
      <c r="I9" s="20"/>
      <c r="J9" s="20"/>
      <c r="K9" s="20"/>
      <c r="L9" s="20"/>
      <c r="M9" s="20"/>
      <c r="N9" s="20"/>
      <c r="O9" s="20"/>
      <c r="P9" s="20"/>
      <c r="V9" s="19"/>
      <c r="W9" s="13" t="s">
        <v>41</v>
      </c>
      <c r="X9" s="14">
        <v>30</v>
      </c>
      <c r="Y9" s="14">
        <v>27.2</v>
      </c>
      <c r="Z9" s="14">
        <v>26.7</v>
      </c>
      <c r="AD9" t="s">
        <v>58</v>
      </c>
      <c r="AE9">
        <v>2</v>
      </c>
      <c r="AF9">
        <v>2</v>
      </c>
      <c r="AG9">
        <v>2</v>
      </c>
      <c r="AH9" s="18">
        <v>4</v>
      </c>
      <c r="AI9" s="18">
        <v>4</v>
      </c>
      <c r="AJ9" s="18">
        <v>4</v>
      </c>
    </row>
    <row r="10" spans="1:36">
      <c r="A10" s="20"/>
      <c r="B10" s="20"/>
      <c r="C10" s="20"/>
      <c r="D10" s="20"/>
      <c r="E10" s="20"/>
      <c r="F10" s="20"/>
      <c r="G10" s="20"/>
      <c r="H10" s="20"/>
      <c r="I10" s="20"/>
      <c r="J10" s="20"/>
      <c r="K10" s="20"/>
      <c r="L10" s="20"/>
      <c r="M10" s="20"/>
      <c r="N10" s="20"/>
      <c r="O10" s="20"/>
      <c r="P10" s="20"/>
      <c r="V10" s="19"/>
      <c r="W10" s="13" t="s">
        <v>42</v>
      </c>
      <c r="X10" s="14">
        <v>25.7</v>
      </c>
      <c r="Y10" s="14">
        <v>24.8</v>
      </c>
      <c r="Z10" s="14">
        <v>23.4</v>
      </c>
      <c r="AD10" t="s">
        <v>59</v>
      </c>
      <c r="AE10">
        <f t="shared" ref="AE10:AJ10" si="1">10/15</f>
        <v>0.66666666666666663</v>
      </c>
      <c r="AF10">
        <f t="shared" si="1"/>
        <v>0.66666666666666663</v>
      </c>
      <c r="AG10">
        <f t="shared" si="1"/>
        <v>0.66666666666666663</v>
      </c>
      <c r="AH10" s="18">
        <f t="shared" si="1"/>
        <v>0.66666666666666663</v>
      </c>
      <c r="AI10" s="18">
        <f t="shared" si="1"/>
        <v>0.66666666666666663</v>
      </c>
      <c r="AJ10" s="18">
        <f t="shared" si="1"/>
        <v>0.66666666666666663</v>
      </c>
    </row>
    <row r="11" spans="1:36">
      <c r="A11" s="20"/>
      <c r="B11" s="20"/>
      <c r="C11" s="20"/>
      <c r="D11" s="20"/>
      <c r="E11" s="20"/>
      <c r="F11" s="20"/>
      <c r="G11" s="20"/>
      <c r="H11" s="20"/>
      <c r="I11" s="20"/>
      <c r="J11" s="20"/>
      <c r="K11" s="20"/>
      <c r="L11" s="20"/>
      <c r="M11" s="20"/>
      <c r="N11" s="20"/>
      <c r="O11" s="20"/>
      <c r="P11" s="20"/>
      <c r="V11" s="19"/>
      <c r="W11" t="s">
        <v>43</v>
      </c>
      <c r="X11" s="14">
        <v>21.8</v>
      </c>
      <c r="Y11" s="14">
        <v>21.1</v>
      </c>
      <c r="Z11" s="14">
        <v>22.6</v>
      </c>
    </row>
    <row r="13" spans="1:36">
      <c r="W13" s="15" t="s">
        <v>47</v>
      </c>
      <c r="X13" s="16" t="s">
        <v>38</v>
      </c>
    </row>
    <row r="14" spans="1:36">
      <c r="W14" t="s">
        <v>39</v>
      </c>
      <c r="X14" t="s">
        <v>48</v>
      </c>
      <c r="Y14" t="s">
        <v>49</v>
      </c>
      <c r="Z14" t="s">
        <v>50</v>
      </c>
      <c r="AA14" t="s">
        <v>51</v>
      </c>
    </row>
    <row r="15" spans="1:36">
      <c r="V15" s="19">
        <v>1986</v>
      </c>
      <c r="W15" t="s">
        <v>40</v>
      </c>
      <c r="X15" s="14">
        <v>43.3</v>
      </c>
      <c r="Y15" s="14">
        <v>40.1</v>
      </c>
      <c r="Z15" s="14">
        <v>37.6</v>
      </c>
      <c r="AA15" s="14">
        <v>43.8</v>
      </c>
    </row>
    <row r="16" spans="1:36">
      <c r="V16" s="19"/>
      <c r="W16" s="13" t="s">
        <v>41</v>
      </c>
      <c r="X16" s="14">
        <v>41.2</v>
      </c>
      <c r="Y16" s="14">
        <v>40.4</v>
      </c>
      <c r="Z16" s="14">
        <v>36.9</v>
      </c>
      <c r="AA16" s="14">
        <v>41</v>
      </c>
    </row>
    <row r="17" spans="22:27">
      <c r="V17" s="19"/>
      <c r="W17" s="13" t="s">
        <v>42</v>
      </c>
      <c r="X17" s="14">
        <v>40.200000000000003</v>
      </c>
      <c r="Y17" s="14">
        <v>38.5</v>
      </c>
      <c r="Z17" s="14">
        <v>35.9</v>
      </c>
      <c r="AA17" s="14">
        <v>41</v>
      </c>
    </row>
    <row r="18" spans="22:27">
      <c r="V18" s="19"/>
      <c r="W18" t="s">
        <v>43</v>
      </c>
      <c r="X18" s="14">
        <v>33.799999999999997</v>
      </c>
      <c r="Y18" s="14">
        <v>33.799999999999997</v>
      </c>
      <c r="Z18" s="14">
        <v>33.799999999999997</v>
      </c>
      <c r="AA18" s="14">
        <v>34.299999999999997</v>
      </c>
    </row>
    <row r="19" spans="22:27">
      <c r="V19" s="19">
        <v>1995</v>
      </c>
      <c r="W19" t="s">
        <v>40</v>
      </c>
      <c r="X19" s="14">
        <v>31.6</v>
      </c>
      <c r="Y19" s="14">
        <v>28.2</v>
      </c>
      <c r="Z19" s="14">
        <v>31</v>
      </c>
      <c r="AA19" s="14">
        <v>31.3</v>
      </c>
    </row>
    <row r="20" spans="22:27">
      <c r="V20" s="19"/>
      <c r="W20" s="13" t="s">
        <v>41</v>
      </c>
      <c r="X20" s="14">
        <v>28.3</v>
      </c>
      <c r="Y20" s="14">
        <v>26.2</v>
      </c>
      <c r="Z20" s="14">
        <v>27.8</v>
      </c>
      <c r="AA20" s="14">
        <v>29.6</v>
      </c>
    </row>
    <row r="21" spans="22:27">
      <c r="V21" s="19"/>
      <c r="W21" s="13" t="s">
        <v>42</v>
      </c>
      <c r="X21" s="14">
        <v>25</v>
      </c>
      <c r="Y21" s="14">
        <v>23.1</v>
      </c>
      <c r="Z21" s="14">
        <v>23.8</v>
      </c>
      <c r="AA21" s="14">
        <v>26.6</v>
      </c>
    </row>
    <row r="22" spans="22:27">
      <c r="V22" s="19"/>
      <c r="W22" t="s">
        <v>43</v>
      </c>
      <c r="X22" s="14">
        <v>23</v>
      </c>
      <c r="Y22" s="14">
        <v>20.399999999999999</v>
      </c>
      <c r="Z22" s="14">
        <v>20.9</v>
      </c>
      <c r="AA22" s="14">
        <v>22.9</v>
      </c>
    </row>
    <row r="25" spans="22:27">
      <c r="V25" t="s">
        <v>52</v>
      </c>
    </row>
  </sheetData>
  <mergeCells count="5">
    <mergeCell ref="V4:V7"/>
    <mergeCell ref="V8:V11"/>
    <mergeCell ref="V15:V18"/>
    <mergeCell ref="V19:V22"/>
    <mergeCell ref="A4:P11"/>
  </mergeCells>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2015-04-30T06:50:18Z</dcterms:created>
  <dcterms:modified xsi:type="dcterms:W3CDTF">2016-03-23T10:26:43Z</dcterms:modified>
</cp:coreProperties>
</file>